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H22"/>
  <c r="D22"/>
  <c r="N27"/>
  <c r="E27"/>
  <c r="O27"/>
  <c r="F27"/>
  <c r="P27"/>
  <c r="H27"/>
  <c r="D27"/>
  <c r="N32"/>
  <c r="E32"/>
  <c r="O32"/>
  <c r="F32"/>
  <c r="P32"/>
  <c r="H32"/>
  <c r="D32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G39" s="1"/>
  <c r="H13"/>
  <c r="R13" s="1"/>
  <c r="R17" s="1"/>
  <c r="H18"/>
  <c r="R18" s="1"/>
  <c r="R22" s="1"/>
  <c r="H23"/>
  <c r="R23" s="1"/>
  <c r="R27" s="1"/>
  <c r="H28"/>
  <c r="R28" s="1"/>
  <c r="R32" s="1"/>
  <c r="H33"/>
  <c r="R33" s="1"/>
  <c r="R37" s="1"/>
  <c r="H37" l="1"/>
  <c r="I36" s="1"/>
  <c r="S36" s="1"/>
  <c r="I26"/>
  <c r="S26" s="1"/>
  <c r="Q39"/>
  <c r="H17"/>
  <c r="I16" s="1"/>
  <c r="S16" s="1"/>
  <c r="R12"/>
  <c r="R39" s="1"/>
  <c r="N12"/>
  <c r="N39" s="1"/>
  <c r="E12"/>
  <c r="E39" s="1"/>
  <c r="O12"/>
  <c r="O39" s="1"/>
  <c r="F12"/>
  <c r="F39" s="1"/>
  <c r="P12"/>
  <c r="P39" s="1"/>
  <c r="H12"/>
  <c r="D12"/>
  <c r="D39" s="1"/>
  <c r="I21"/>
  <c r="S21" s="1"/>
  <c r="I31"/>
  <c r="S3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<sst xmlns="http://schemas.openxmlformats.org/spreadsheetml/2006/main" count="114" uniqueCount="74">
  <si>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</si>
  <si>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</si>
  <si>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</si>
  <si>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</si>
  <si>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</si>
  <si>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14.9.2019</t>
  </si>
  <si>
    <t>Domácí</t>
  </si>
  <si>
    <t xml:space="preserve">TJ Tatran Litovel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</si>
  <si>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</si>
  <si>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</si>
  <si>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</si>
  <si>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</si>
  <si>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</si>
  <si>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</si>
  <si>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</si>
  <si>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</si>
  <si>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</si>
  <si>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</si>
  <si>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</si>
  <si>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</si>
  <si>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</si>
  <si>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Fiala</t>
  </si>
  <si>
    <t>Loučka</t>
  </si>
  <si>
    <t>Jiří</t>
  </si>
  <si>
    <t>Michal</t>
  </si>
  <si>
    <t>Mokoš</t>
  </si>
  <si>
    <t>Venclík</t>
  </si>
  <si>
    <t>Jakub</t>
  </si>
  <si>
    <t>Vojtěch</t>
  </si>
  <si>
    <t>Talášek</t>
  </si>
  <si>
    <t>Macháček</t>
  </si>
  <si>
    <t>Miroslav</t>
  </si>
  <si>
    <t>Zdeněk</t>
  </si>
  <si>
    <t>Sigmund</t>
  </si>
  <si>
    <t>Krejčí</t>
  </si>
  <si>
    <t>Jaroslav</t>
  </si>
  <si>
    <t>Axmann</t>
  </si>
  <si>
    <t>Mánek</t>
  </si>
  <si>
    <t>Kamil</t>
  </si>
  <si>
    <t>Vladimír</t>
  </si>
  <si>
    <t>Čulík</t>
  </si>
  <si>
    <t>Bartoš</t>
  </si>
  <si>
    <t>David</t>
  </si>
  <si>
    <t>Martin</t>
  </si>
  <si>
    <t>Celkový výkon družstva  </t>
  </si>
  <si>
    <t>Vedoucí družstva         Jméno:</t>
  </si>
  <si>
    <t>Miroslav Sigmund</t>
  </si>
  <si>
    <t>Bodový zisk</t>
  </si>
  <si>
    <t>Martin Bartoš</t>
  </si>
  <si>
    <t>Podpis:</t>
  </si>
  <si>
    <t>Rozhodčí</t>
  </si>
  <si>
    <t>Jméno:</t>
  </si>
  <si>
    <t>Luvík Vymazal</t>
  </si>
  <si>
    <t>Číslo průkazu:</t>
  </si>
  <si>
    <t>M/024</t>
  </si>
  <si>
    <t>Čas zahájení utkání:  </t>
  </si>
  <si>
    <t>10:00</t>
  </si>
  <si>
    <t>Teplota na kuželně:  </t>
  </si>
  <si>
    <t>Čas ukončení utkání:  </t>
  </si>
  <si>
    <t>13:15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</si>
  <si>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</si>
  <si>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</si>
  <si>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</si>
  <si>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</si>
  <si>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</si>
  <si>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</si>
  <si>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</si>
  <si>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</si>
  <si>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</si>
  <si>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</si>
  <si>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</si>
  <si>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</si>
  <si>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</si>
  <si>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14.9.2019 Luvík Vymazal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</si>
</sst>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44</v>
      </c>
      <c r="F8" s="12">
        <v>2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44</v>
      </c>
      <c r="P8" s="12">
        <v>3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63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80</v>
      </c>
      <c r="O9" s="18">
        <v>33</v>
      </c>
      <c r="P9" s="18">
        <v>3</v>
      </c>
      <c r="Q9" s="19">
        <f>IF(AND(ISBLANK(N9),ISBLANK(O9)),"",N9+O9)</f>
        <v>113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52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34</v>
      </c>
      <c r="F11" s="23">
        <v>3</v>
      </c>
      <c r="G11" s="24">
        <f>IF(AND(ISBLANK(D11),ISBLANK(E11)),"",D11+E11)</f>
        <v>126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75</v>
      </c>
      <c r="O11" s="23">
        <v>44</v>
      </c>
      <c r="P11" s="23">
        <v>3</v>
      </c>
      <c r="Q11" s="24">
        <f>IF(AND(ISBLANK(N11),ISBLANK(O11)),"",N11+O11)</f>
        <v>119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19999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186</v>
      </c>
      <c r="F12" s="28">
        <f>IF(ISNUMBER($G12),SUM(F8:F11),"")</f>
        <v>6</v>
      </c>
      <c r="G12" s="29">
        <f>IF(SUM($G8:$G11)+SUM($Q8:$Q11)&gt;0,SUM(G8:G11),"")</f>
        <v>547</v>
      </c>
      <c r="H12" s="27">
        <f>IF(ISNUMBER($G12),SUM(H8:H11),"")</f>
        <v>3</v>
      </c>
      <c r="I12" s="99"/>
      <c r="K12" s="96">
        <v>22539</v>
      </c>
      <c r="L12" s="97"/>
      <c r="M12" s="26" t="s">
        <v>18</v>
      </c>
      <c r="N12" s="27">
        <f>IF(ISNUMBER($G12),SUM(N8:N11),"")</f>
        <v>331</v>
      </c>
      <c r="O12" s="28">
        <f>IF(ISNUMBER($G12),SUM(O8:O11),"")</f>
        <v>173</v>
      </c>
      <c r="P12" s="28">
        <f>IF(ISNUMBER($G12),SUM(P8:P11),"")</f>
        <v>10</v>
      </c>
      <c r="Q12" s="29">
        <f>IF(SUM($G8:$G11)+SUM($Q8:$Q11)&gt;0,SUM(Q8:Q11),"")</f>
        <v>504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30</v>
      </c>
      <c r="F13" s="12">
        <v>1</v>
      </c>
      <c r="G13" s="13">
        <f>IF(AND(ISBLANK(D13),ISBLANK(E13)),"",D13+E13)</f>
        <v>116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81</v>
      </c>
      <c r="O13" s="12">
        <v>50</v>
      </c>
      <c r="P13" s="12">
        <v>1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40</v>
      </c>
      <c r="P14" s="18">
        <v>0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44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36</v>
      </c>
      <c r="P15" s="18">
        <v>2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35</v>
      </c>
      <c r="F16" s="23">
        <v>1</v>
      </c>
      <c r="G16" s="24">
        <f>IF(AND(ISBLANK(D16),ISBLANK(E16)),"",D16+E16)</f>
        <v>128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42</v>
      </c>
      <c r="P16" s="23">
        <v>1</v>
      </c>
      <c r="Q16" s="24">
        <f>IF(AND(ISBLANK(N16),ISBLANK(O16)),"",N16+O16)</f>
        <v>129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15428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153</v>
      </c>
      <c r="F17" s="28">
        <f>IF(ISNUMBER($G17),SUM(F13:F16),"")</f>
        <v>4</v>
      </c>
      <c r="G17" s="29">
        <f>IF(SUM($G13:$G16)+SUM($Q13:$Q16)&gt;0,SUM(G13:G16),"")</f>
        <v>525</v>
      </c>
      <c r="H17" s="27">
        <f>IF(ISNUMBER($G17),SUM(H13:H16),"")</f>
        <v>2</v>
      </c>
      <c r="I17" s="99"/>
      <c r="K17" s="96">
        <v>6847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168</v>
      </c>
      <c r="P17" s="28">
        <f>IF(ISNUMBER($G17),SUM(P13:P16),"")</f>
        <v>4</v>
      </c>
      <c r="Q17" s="29">
        <f>IF(SUM($G13:$G16)+SUM($Q13:$Q16)&gt;0,SUM(Q13:Q16),"")</f>
        <v>522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54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35</v>
      </c>
      <c r="P18" s="12">
        <v>1</v>
      </c>
      <c r="Q18" s="13">
        <f>IF(AND(ISBLANK(N18),ISBLANK(O18)),"",N18+O18)</f>
        <v>122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60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81</v>
      </c>
      <c r="O19" s="18">
        <v>36</v>
      </c>
      <c r="P19" s="18">
        <v>3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45</v>
      </c>
      <c r="F20" s="18">
        <v>0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36</v>
      </c>
      <c r="P20" s="18">
        <v>3</v>
      </c>
      <c r="Q20" s="19">
        <f>IF(AND(ISBLANK(N20),ISBLANK(O20)),"",N20+O20)</f>
        <v>131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52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54</v>
      </c>
      <c r="P21" s="23">
        <v>1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12344</v>
      </c>
      <c r="B22" s="97"/>
      <c r="C22" s="26" t="s">
        <v>18</v>
      </c>
      <c r="D22" s="27">
        <f>IF(ISNUMBER($G22),SUM(D18:D21),"")</f>
        <v>336</v>
      </c>
      <c r="E22" s="28">
        <f>IF(ISNUMBER($G22),SUM(E18:E21),"")</f>
        <v>211</v>
      </c>
      <c r="F22" s="28">
        <f>IF(ISNUMBER($G22),SUM(F18:F21),"")</f>
        <v>1</v>
      </c>
      <c r="G22" s="29">
        <f>IF(SUM($G18:$G21)+SUM($Q18:$Q21)&gt;0,SUM(G18:G21),"")</f>
        <v>547</v>
      </c>
      <c r="H22" s="27">
        <f>IF(ISNUMBER($G22),SUM(H18:H21),"")</f>
        <v>2</v>
      </c>
      <c r="I22" s="99"/>
      <c r="K22" s="96">
        <v>8117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161</v>
      </c>
      <c r="P22" s="28">
        <f>IF(ISNUMBER($G22),SUM(P18:P21),"")</f>
        <v>8</v>
      </c>
      <c r="Q22" s="29">
        <f>IF(SUM($G18:$G21)+SUM($Q18:$Q21)&gt;0,SUM(Q18:Q21),"")</f>
        <v>511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39</v>
      </c>
      <c r="F23" s="12">
        <v>0</v>
      </c>
      <c r="G23" s="13">
        <f>IF(AND(ISBLANK(D23),ISBLANK(E23)),"",D23+E23)</f>
        <v>130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83</v>
      </c>
      <c r="O23" s="12">
        <v>41</v>
      </c>
      <c r="P23" s="12">
        <v>3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45</v>
      </c>
      <c r="F24" s="18">
        <v>2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32</v>
      </c>
      <c r="P24" s="18">
        <v>1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84</v>
      </c>
      <c r="E25" s="18">
        <v>43</v>
      </c>
      <c r="F25" s="18">
        <v>4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90</v>
      </c>
      <c r="O25" s="18">
        <v>45</v>
      </c>
      <c r="P25" s="18">
        <v>0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36</v>
      </c>
      <c r="F26" s="23">
        <v>1</v>
      </c>
      <c r="G26" s="24">
        <f>IF(AND(ISBLANK(D26),ISBLANK(E26)),"",D26+E26)</f>
        <v>121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36</v>
      </c>
      <c r="P26" s="23">
        <v>0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163</v>
      </c>
      <c r="F27" s="28">
        <f>IF(ISNUMBER($G27),SUM(F23:F26),"")</f>
        <v>7</v>
      </c>
      <c r="G27" s="29">
        <f>IF(SUM($G23:$G26)+SUM($Q23:$Q26)&gt;0,SUM(G23:G26),"")</f>
        <v>529</v>
      </c>
      <c r="H27" s="27">
        <f>IF(ISNUMBER($G27),SUM(H23:H26),"")</f>
        <v>2</v>
      </c>
      <c r="I27" s="99"/>
      <c r="K27" s="96">
        <v>7792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154</v>
      </c>
      <c r="P27" s="28">
        <f>IF(ISNUMBER($G27),SUM(P23:P26),"")</f>
        <v>4</v>
      </c>
      <c r="Q27" s="29">
        <f>IF(SUM($G23:$G26)+SUM($Q23:$Q26)&gt;0,SUM(Q23:Q26),"")</f>
        <v>513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78</v>
      </c>
      <c r="E28" s="12">
        <v>45</v>
      </c>
      <c r="F28" s="12">
        <v>2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35</v>
      </c>
      <c r="P28" s="12">
        <v>2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53</v>
      </c>
      <c r="F29" s="18">
        <v>2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45</v>
      </c>
      <c r="P29" s="18">
        <v>1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33</v>
      </c>
      <c r="F30" s="18">
        <v>0</v>
      </c>
      <c r="G30" s="19">
        <f>IF(AND(ISBLANK(D30),ISBLANK(E30)),"",D30+E30)</f>
        <v>120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79</v>
      </c>
      <c r="O30" s="18">
        <v>35</v>
      </c>
      <c r="P30" s="18">
        <v>4</v>
      </c>
      <c r="Q30" s="19">
        <f>IF(AND(ISBLANK(N30),ISBLANK(O30)),"",N30+O30)</f>
        <v>114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45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36</v>
      </c>
      <c r="P31" s="23">
        <v>2</v>
      </c>
      <c r="Q31" s="24">
        <f>IF(AND(ISBLANK(N31),ISBLANK(O31)),"",N31+O31)</f>
        <v>130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176</v>
      </c>
      <c r="F32" s="28">
        <f>IF(ISNUMBER($G32),SUM(F28:F31),"")</f>
        <v>6</v>
      </c>
      <c r="G32" s="29">
        <f>IF(SUM($G28:$G31)+SUM($Q28:$Q31)&gt;0,SUM(G28:G31),"")</f>
        <v>511</v>
      </c>
      <c r="H32" s="27">
        <f>IF(ISNUMBER($G32),SUM(H28:H31),"")</f>
        <v>2</v>
      </c>
      <c r="I32" s="99"/>
      <c r="K32" s="96">
        <v>6846</v>
      </c>
      <c r="L32" s="97"/>
      <c r="M32" s="26" t="s">
        <v>18</v>
      </c>
      <c r="N32" s="27">
        <f>IF(ISNUMBER($G32),SUM(N28:N31),"")</f>
        <v>342</v>
      </c>
      <c r="O32" s="28">
        <f>IF(ISNUMBER($G32),SUM(O28:O31),"")</f>
        <v>151</v>
      </c>
      <c r="P32" s="28">
        <f>IF(ISNUMBER($G32),SUM(P28:P31),"")</f>
        <v>9</v>
      </c>
      <c r="Q32" s="29">
        <f>IF(SUM($G28:$G31)+SUM($Q28:$Q31)&gt;0,SUM(Q28:Q31),"")</f>
        <v>493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76</v>
      </c>
      <c r="E33" s="12">
        <v>42</v>
      </c>
      <c r="F33" s="12">
        <v>0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86</v>
      </c>
      <c r="O33" s="12">
        <v>52</v>
      </c>
      <c r="P33" s="12">
        <v>1</v>
      </c>
      <c r="Q33" s="13">
        <f>IF(AND(ISBLANK(N33),ISBLANK(O33)),"",N33+O33)</f>
        <v>138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43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75</v>
      </c>
      <c r="O34" s="18">
        <v>43</v>
      </c>
      <c r="P34" s="18">
        <v>1</v>
      </c>
      <c r="Q34" s="19">
        <f>IF(AND(ISBLANK(N34),ISBLANK(O34)),"",N34+O34)</f>
        <v>118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101</v>
      </c>
      <c r="E35" s="18">
        <v>40</v>
      </c>
      <c r="F35" s="18">
        <v>0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89</v>
      </c>
      <c r="O35" s="18">
        <v>39</v>
      </c>
      <c r="P35" s="18">
        <v>5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41</v>
      </c>
      <c r="F36" s="23">
        <v>0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43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166</v>
      </c>
      <c r="F37" s="28">
        <f>IF(ISNUMBER($G37),SUM(F33:F36),"")</f>
        <v>0</v>
      </c>
      <c r="G37" s="29">
        <f>IF(SUM($G33:$G36)+SUM($Q33:$Q36)&gt;0,SUM(G33:G36),"")</f>
        <v>527</v>
      </c>
      <c r="H37" s="27">
        <f>IF(ISNUMBER($G37),SUM(H33:H36),"")</f>
        <v>3</v>
      </c>
      <c r="I37" s="99"/>
      <c r="K37" s="96">
        <v>22542</v>
      </c>
      <c r="L37" s="97"/>
      <c r="M37" s="26" t="s">
        <v>18</v>
      </c>
      <c r="N37" s="27">
        <f>IF(ISNUMBER($G37),SUM(N33:N36),"")</f>
        <v>335</v>
      </c>
      <c r="O37" s="28">
        <f>IF(ISNUMBER($G37),SUM(O33:O36),"")</f>
        <v>177</v>
      </c>
      <c r="P37" s="28">
        <f>IF(ISNUMBER($G37),SUM(P33:P36),"")</f>
        <v>8</v>
      </c>
      <c r="Q37" s="29">
        <f>IF(SUM($G33:$G36)+SUM($Q33:$Q36)&gt;0,SUM(Q33:Q36),"")</f>
        <v>512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2131</v>
      </c>
      <c r="E39" s="34">
        <f>IF(ISNUMBER($G39),SUM(E12,E17,E22,E27,E32,E37),"")</f>
        <v>1055</v>
      </c>
      <c r="F39" s="34">
        <f>IF(ISNUMBER($G39),SUM(F12,F17,F22,F27,F32,F37),"")</f>
        <v>24</v>
      </c>
      <c r="G39" s="35">
        <f>IF(SUM($G$8:$G$37)+SUM($Q$8:$Q$37)&gt;0,SUM(G12,G17,G22,G27,G32,G37),"")</f>
        <v>3186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2071</v>
      </c>
      <c r="O39" s="34">
        <f>IF(ISNUMBER($G39),SUM(O12,O17,O22,O27,O32,O37),"")</f>
        <v>984</v>
      </c>
      <c r="P39" s="34">
        <f>IF(ISNUMBER($G39),SUM(P12,P17,P22,P27,P32,P37),"")</f>
        <v>43</v>
      </c>
      <c r="Q39" s="35">
        <f>IF(SUM($G$8:$G$37)+SUM($Q$8:$Q$37)&gt;0,SUM(Q12,Q17,Q22,Q27,Q32,Q37),"")</f>
        <v>3055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8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0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Tatran Litovel  – TJ Spartak Přerov ˝B˝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6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2019-09-14T18:06:20Z</dcterms:modified>
</cp:coreProperties>
</file>